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ГХ\Проект РДГ об исполнении бюджета за 2023 год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</definedNames>
  <calcPr calcId="162913"/>
  <customWorkbookViews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D37" i="2" l="1"/>
  <c r="D46" i="2"/>
  <c r="D113" i="2"/>
  <c r="D88" i="2"/>
  <c r="D99" i="2"/>
  <c r="D102" i="2"/>
  <c r="D106" i="2"/>
  <c r="D149" i="2"/>
  <c r="D66" i="2"/>
  <c r="D69" i="2"/>
  <c r="D49" i="2"/>
  <c r="D77" i="2"/>
  <c r="D65" i="2" l="1"/>
  <c r="D58" i="2" l="1"/>
  <c r="D44" i="2" l="1"/>
  <c r="D54" i="2"/>
  <c r="D146" i="2"/>
  <c r="D35" i="2"/>
  <c r="D34" i="2" s="1"/>
  <c r="D13" i="2"/>
  <c r="D12" i="2" s="1"/>
  <c r="D144" i="2" l="1"/>
  <c r="D43" i="2"/>
  <c r="D153" i="2"/>
  <c r="D148" i="2" l="1"/>
  <c r="D152" i="2"/>
  <c r="D143" i="2"/>
  <c r="D40" i="2" l="1"/>
  <c r="D128" i="2" l="1"/>
  <c r="D123" i="2"/>
  <c r="D87" i="2" s="1"/>
  <c r="D85" i="2" l="1"/>
  <c r="D75" i="2" l="1"/>
  <c r="D141" i="2" l="1"/>
  <c r="D139" i="2"/>
  <c r="D137" i="2"/>
  <c r="D135" i="2"/>
  <c r="D131" i="2"/>
  <c r="D126" i="2"/>
  <c r="D83" i="2"/>
  <c r="D81" i="2"/>
  <c r="D74" i="2" s="1"/>
  <c r="D63" i="2"/>
  <c r="D62" i="2" s="1"/>
  <c r="D32" i="2"/>
  <c r="D30" i="2"/>
  <c r="D28" i="2"/>
  <c r="D25" i="2"/>
  <c r="D23" i="2"/>
  <c r="D21" i="2"/>
  <c r="D19" i="2"/>
  <c r="D16" i="2"/>
  <c r="D15" i="2" s="1"/>
  <c r="D27" i="2" l="1"/>
  <c r="D18" i="2"/>
  <c r="D125" i="2"/>
  <c r="D134" i="2"/>
  <c r="D133" i="2" l="1"/>
  <c r="D11" i="2"/>
  <c r="D10" i="2" s="1"/>
</calcChain>
</file>

<file path=xl/sharedStrings.xml><?xml version="1.0" encoding="utf-8"?>
<sst xmlns="http://schemas.openxmlformats.org/spreadsheetml/2006/main" count="362" uniqueCount="283">
  <si>
    <t>Налог на имущество физических лиц</t>
  </si>
  <si>
    <t>Земельный налог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</si>
  <si>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</si>
  <si>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</si>
  <si>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</si>
  <si>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</si>
  <si>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</si>
  <si>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</si>
  <si>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</si>
  <si>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</si>
  <si>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</si>
  <si>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</si>
  <si>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</si>
  <si>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</si>
  <si>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</si>
  <si>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</si>
  <si>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</si>
  <si>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</si>
  <si>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</si>
  <si>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</si>
  <si>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</si>
  <si>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</si>
  <si>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</si>
  <si>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</si>
  <si>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</si>
  <si>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</si>
  <si>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</si>
  <si>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</si>
  <si>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</si>
  <si>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</si>
  <si>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</si>
  <si>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</si>
  <si>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</si>
  <si>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</si>
  <si>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</si>
  <si>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</si>
  <si>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</si>
  <si>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</si>
  <si>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</si>
  <si>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</si>
  <si>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</si>
  <si>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</si>
  <si>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</si>
  <si>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</si>
  <si>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</si>
  <si>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</si>
  <si>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</si>
  <si>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</si>
  <si>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</si>
  <si>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</si>
  <si>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</si>
  <si>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</si>
  <si>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</si>
  <si>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</si>
  <si>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</si>
  <si>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</si>
  <si>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</si>
  <si>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</si>
  <si>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</si>
  <si>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040 1 08 07000 01 0000 110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</si>
  <si>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</si>
  <si>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</si>
  <si>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</si>
  <si>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</si>
  <si>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</si>
  <si>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</si>
  <si>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</si>
  <si>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</si>
  <si>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</si>
  <si>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</si>
  <si>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</si>
  <si>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</si>
  <si>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</si>
  <si>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</si>
  <si>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 xml:space="preserve">Прочие неналоговые доходы </t>
  </si>
  <si>
    <t>000 1 17 05000 00 0000 180</t>
  </si>
  <si>
    <t>040 1 17 05000 00 0000 180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</si>
  <si>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</si>
  <si>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</si>
  <si>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</si>
  <si>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</si>
  <si>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</si>
  <si>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</si>
  <si>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000 2 19 00000 04 0000 150</t>
  </si>
  <si>
    <t>Дотации бюджетам бюджетной системы Российской Федерации</t>
  </si>
  <si>
    <t>050 2 19 00000 04 0000 150</t>
  </si>
  <si>
    <t>000 2 02 10000 00 0000 150</t>
  </si>
  <si>
    <t>050 2 02 10000 00 0000 150</t>
  </si>
  <si>
    <t>000 2 02 20000 00 0000 150</t>
  </si>
  <si>
    <t>050 2 02 20000 00 0000 150</t>
  </si>
  <si>
    <t>000 2 02 30000 00  0000 150</t>
  </si>
  <si>
    <t>050 2 02 30000 00  0000 150</t>
  </si>
  <si>
    <t>000 2 02 40000 00  0000 150</t>
  </si>
  <si>
    <t>050 2 02 40000 00  0000 150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</si>
  <si>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</si>
  <si>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</si>
  <si>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</si>
  <si>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</si>
  <si>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</si>
  <si>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</si>
  <si>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</si>
  <si>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</si>
  <si>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170 1 16 01000 01 0000 140</t>
  </si>
  <si>
    <t>530 1 16 01000 01 0000 140</t>
  </si>
  <si>
    <t>600 1 16 01000 01 0000 140</t>
  </si>
  <si>
    <t>690 1 16 01000 01 0000 140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</si>
  <si>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</si>
  <si>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</si>
  <si>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</si>
  <si>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</si>
  <si>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</si>
  <si>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</si>
  <si>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</si>
  <si>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</si>
  <si>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</si>
  <si>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</si>
  <si>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</si>
  <si>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</si>
  <si>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046 1 16 10000 00 0000 140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</si>
  <si>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</si>
  <si>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</si>
  <si>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</si>
  <si>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</si>
  <si>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</si>
  <si>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</si>
  <si>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</si>
  <si>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</si>
  <si>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</si>
  <si>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</si>
  <si>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</si>
  <si>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</si>
  <si>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</si>
  <si>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</si>
  <si>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</si>
  <si>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</si>
  <si>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</si>
  <si>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</si>
  <si>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</si>
  <si>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</si>
  <si>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</si>
  <si>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</si>
  <si>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</si>
  <si>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</si>
  <si>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</si>
  <si>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</si>
  <si>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</si>
  <si>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</si>
  <si>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043 1 11 05300 00 0000 120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</si>
  <si>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</si>
  <si>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</si>
  <si>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</si>
  <si>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</si>
  <si>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</si>
  <si>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</si>
  <si>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</si>
  <si>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</si>
  <si>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</si>
  <si>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</si>
  <si>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</si>
  <si>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</si>
  <si>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</si>
  <si>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</si>
  <si>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</si>
  <si>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</si>
  <si>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</si>
  <si>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</si>
  <si>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</si>
  <si>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</si>
  <si>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1.5.2</t>
  </si>
  <si>
    <t>1.6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</si>
  <si>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</si>
  <si>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</si>
  <si>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</si>
  <si>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</si>
  <si>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</si>
  <si>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</si>
  <si>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</si>
  <si>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</si>
  <si>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</si>
  <si>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</si>
  <si>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</si>
  <si>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</si>
  <si>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</si>
  <si>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</si>
  <si>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</si>
  <si>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</si>
  <si>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</si>
  <si>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</si>
  <si>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</si>
  <si>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</si>
  <si>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</si>
  <si>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</si>
  <si>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</si>
  <si>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</si>
  <si>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040 2 18 00000 04 0000 150</t>
  </si>
  <si>
    <t>043 2 18 00000 04 0000 150</t>
  </si>
  <si>
    <t xml:space="preserve">070 1 11 09000 00 0000 120 </t>
  </si>
  <si>
    <t>043 1 16 10000 00 0000 140</t>
  </si>
  <si>
    <t>1.6.1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</si>
  <si>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</si>
  <si>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</si>
  <si>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690 1 16 01330 00 0000 140</t>
  </si>
  <si>
    <t>420 1 16 01000 01 0000 140</t>
  </si>
  <si>
    <t>Задолженность и перерасчеты по отмененным налогам,сборам и иным обязательным платежам</t>
  </si>
  <si>
    <t>000 1 09 00000 00 0000 000</t>
  </si>
  <si>
    <t>182 1 09 04000 00 0000 110</t>
  </si>
  <si>
    <t>046 1 17 05000 00 0000 180</t>
  </si>
  <si>
    <t xml:space="preserve">046 1 11 09000 00 0000 120 </t>
  </si>
  <si>
    <t>1.7.2</t>
  </si>
  <si>
    <t>1.7.3</t>
  </si>
  <si>
    <t>1.11.4</t>
  </si>
  <si>
    <t>1.11.6</t>
  </si>
  <si>
    <t>1.12</t>
  </si>
  <si>
    <t>1.12.1</t>
  </si>
  <si>
    <t>1.12.2</t>
  </si>
  <si>
    <t>1.12.3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</si>
  <si>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</si>
  <si>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</si>
  <si>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070 1 14 13040 04 0000 410</t>
  </si>
  <si>
    <t>000 1 14 13000 00 0000 410</t>
  </si>
  <si>
    <t>070 1 16 10000 00 0000 140</t>
  </si>
  <si>
    <t>Штрафы, санкции, возмещение ущерба</t>
  </si>
  <si>
    <t>000 1 16 00000 00 0000 140</t>
  </si>
  <si>
    <t>000 1 16 01000 01 0000 140</t>
  </si>
  <si>
    <t>1.10.5</t>
  </si>
  <si>
    <t>182 1 03 02000 01 0000 110</t>
  </si>
  <si>
    <t>Прочие налоги и сборы (по отмененным местным налогам и сборам)</t>
  </si>
  <si>
    <t>046 1 14 02040 04 0000 410</t>
  </si>
  <si>
    <t xml:space="preserve"> 050 1 16 07000 00 0000 140</t>
  </si>
  <si>
    <t>000 1 16 10000 00 0000 140</t>
  </si>
  <si>
    <t>1.11.5</t>
  </si>
  <si>
    <t xml:space="preserve"> 070 1 16 07000 00 0000 140</t>
  </si>
  <si>
    <t>2.2</t>
  </si>
  <si>
    <t>2.2.1</t>
  </si>
  <si>
    <t>2.3</t>
  </si>
  <si>
    <t>2.3.1</t>
  </si>
  <si>
    <t>-</t>
  </si>
  <si>
    <t>182 1 09 07000 00 0000.110</t>
  </si>
  <si>
    <t>1.6.2</t>
  </si>
  <si>
    <t>Платежи от государственных и муниципальных унитарных предприятий</t>
  </si>
  <si>
    <t>000 1 11 07000 00 0000 120</t>
  </si>
  <si>
    <t>040 1 11 07000 00 0000 120</t>
  </si>
  <si>
    <t>070 1 11 07000 00 0000 120</t>
  </si>
  <si>
    <t>043 1 11 07000 00 0000 120</t>
  </si>
  <si>
    <t>1.7.4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</si>
  <si>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</si>
  <si>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</si>
  <si>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городских округов</t>
  </si>
  <si>
    <t>000 2 03 04 000 04 0000 150</t>
  </si>
  <si>
    <t>040 2 03 04 000 04 0000 150</t>
  </si>
  <si>
    <t>2.4</t>
  </si>
  <si>
    <t>2.4.1</t>
  </si>
  <si>
    <t>046 1 08 07000 01 0000 110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</si>
  <si>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</si>
  <si>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</si>
  <si>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</si>
  <si>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690 1 16 02000 02 0000 140</t>
  </si>
  <si>
    <t>370 1 16 01000 01 0000 140</t>
  </si>
  <si>
    <t>370 1 16 02000 02 0000 140</t>
  </si>
  <si>
    <t>720 1 16 01000 01 0000 140</t>
  </si>
  <si>
    <t>720 1 16 01330 00 0000 140</t>
  </si>
  <si>
    <t>1.7.5</t>
  </si>
  <si>
    <t xml:space="preserve">                Приложение 1</t>
  </si>
  <si>
    <t xml:space="preserve">               от _____________________ № ________</t>
  </si>
  <si>
    <t>1</t>
  </si>
  <si>
    <t>2</t>
  </si>
  <si>
    <t>011 16 07000 00 0000 140</t>
  </si>
  <si>
    <t>Прочие безвозмездные поступления</t>
  </si>
  <si>
    <t>040 2 07 04 000 04 0000150</t>
  </si>
  <si>
    <t>Прочие безвозмездные поступления в бюджеты городских округов</t>
  </si>
  <si>
    <t>000 2 07 04 000 04 0000 150</t>
  </si>
  <si>
    <t>720 1 16 02000 02 0000 140</t>
  </si>
  <si>
    <t>630 1 16 01000 01 0000 140</t>
  </si>
  <si>
    <t>660 1 16 01000 01 0000 140</t>
  </si>
  <si>
    <t>2.5</t>
  </si>
  <si>
    <t>2.5.1</t>
  </si>
  <si>
    <t>Доходы бюджета городского округа Сургут Ханты-Мансийского автономного округа – Югры
 по кодам классификации доходов бюджетов за 2023 года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</si>
  <si>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</si>
  <si>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070 1 11 05400 00 0000 120</t>
  </si>
  <si>
    <t>046 1 11 05300 00 0000 120</t>
  </si>
  <si>
    <t>530 1 16 10000 00 0000 140</t>
  </si>
  <si>
    <t>230 1 16 10000 00 0000 140</t>
  </si>
  <si>
    <t xml:space="preserve">                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</si>
</sst>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4" fontId="3" fillId="0" borderId="2" xfId="0" applyNumberFormat="1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" fontId="3" fillId="2" borderId="2" xfId="0" applyNumberFormat="1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16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0"/>
  <sheetViews>
    <sheetView tabSelected="1" topLeftCell="A143" zoomScale="60" zoomScaleNormal="60" workbookViewId="0">
      <selection activeCell="I150" sqref="I150"/>
    </sheetView>
  </sheetViews>
  <sheetFormatPr defaultColWidth="9.140625" defaultRowHeight="18.75" x14ac:dyDescent="0.3"/>
  <cols>
    <col min="1" max="1" width="13.42578125" style="8" customWidth="1"/>
    <col min="2" max="2" width="83.7109375" style="3" customWidth="1"/>
    <col min="3" max="3" width="34.5703125" style="1" customWidth="1"/>
    <col min="4" max="4" width="26.85546875" style="12" customWidth="1"/>
    <col min="5" max="5" width="34.7109375" style="3" customWidth="1"/>
    <col min="6" max="16384" width="9.140625" style="3"/>
  </cols>
  <sheetData>
    <row r="1" spans="1:5" x14ac:dyDescent="0.3">
      <c r="B1" s="2"/>
      <c r="C1" s="40" t="s">
        <v>262</v>
      </c>
      <c r="D1" s="41"/>
    </row>
    <row r="2" spans="1:5" x14ac:dyDescent="0.3">
      <c r="B2" s="4"/>
      <c r="C2" s="24" t="s">
        <v>282</v>
      </c>
      <c r="D2" s="24"/>
    </row>
    <row r="3" spans="1:5" x14ac:dyDescent="0.3">
      <c r="B3" s="4"/>
      <c r="C3" s="24" t="s">
        <v>263</v>
      </c>
      <c r="D3" s="24"/>
    </row>
    <row r="4" spans="1:5" x14ac:dyDescent="0.3">
      <c r="B4" s="5"/>
      <c r="C4" s="3"/>
      <c r="D4" s="5"/>
    </row>
    <row r="5" spans="1:5" ht="40.5" customHeight="1" x14ac:dyDescent="0.3">
      <c r="A5" s="42" t="s">
        <v>276</v>
      </c>
      <c r="B5" s="42"/>
      <c r="C5" s="42"/>
      <c r="D5" s="42"/>
    </row>
    <row r="6" spans="1:5" x14ac:dyDescent="0.3">
      <c r="B6" s="19"/>
      <c r="C6" s="19"/>
      <c r="D6" s="19"/>
    </row>
    <row r="7" spans="1:5" ht="21.6" customHeight="1" x14ac:dyDescent="0.3">
      <c r="B7" s="7"/>
      <c r="C7" s="6"/>
      <c r="D7" s="13" t="s">
        <v>80</v>
      </c>
    </row>
    <row r="8" spans="1:5" s="8" customFormat="1" ht="18.75" customHeight="1" x14ac:dyDescent="0.2">
      <c r="A8" s="43" t="s">
        <v>98</v>
      </c>
      <c r="B8" s="43" t="s">
        <v>17</v>
      </c>
      <c r="C8" s="43" t="s">
        <v>16</v>
      </c>
      <c r="D8" s="45" t="s">
        <v>81</v>
      </c>
    </row>
    <row r="9" spans="1:5" s="8" customFormat="1" ht="18.75" customHeight="1" x14ac:dyDescent="0.2">
      <c r="A9" s="44"/>
      <c r="B9" s="43"/>
      <c r="C9" s="43"/>
      <c r="D9" s="45"/>
      <c r="E9" s="12"/>
    </row>
    <row r="10" spans="1:5" s="9" customFormat="1" ht="27" customHeight="1" x14ac:dyDescent="0.3">
      <c r="A10" s="21" t="s">
        <v>236</v>
      </c>
      <c r="B10" s="16" t="s">
        <v>134</v>
      </c>
      <c r="C10" s="21" t="s">
        <v>236</v>
      </c>
      <c r="D10" s="17">
        <f>D11+D133</f>
        <v>40420631873.910004</v>
      </c>
      <c r="E10" s="37"/>
    </row>
    <row r="11" spans="1:5" s="9" customFormat="1" ht="25.5" customHeight="1" x14ac:dyDescent="0.3">
      <c r="A11" s="22" t="s">
        <v>264</v>
      </c>
      <c r="B11" s="14" t="s">
        <v>132</v>
      </c>
      <c r="C11" s="21" t="s">
        <v>19</v>
      </c>
      <c r="D11" s="29">
        <f>D12+D18+D27+D34+D40+D43+D62+D65+D74+D87+D125+D15</f>
        <v>16709650247.199999</v>
      </c>
      <c r="E11" s="36"/>
    </row>
    <row r="12" spans="1:5" s="10" customFormat="1" ht="21.75" customHeight="1" x14ac:dyDescent="0.2">
      <c r="A12" s="22" t="s">
        <v>150</v>
      </c>
      <c r="B12" s="16" t="s">
        <v>119</v>
      </c>
      <c r="C12" s="21" t="s">
        <v>20</v>
      </c>
      <c r="D12" s="29">
        <f>D13</f>
        <v>11622898302.379999</v>
      </c>
    </row>
    <row r="13" spans="1:5" s="10" customFormat="1" ht="22.5" customHeight="1" x14ac:dyDescent="0.2">
      <c r="A13" s="38" t="s">
        <v>151</v>
      </c>
      <c r="B13" s="14" t="s">
        <v>7</v>
      </c>
      <c r="C13" s="18" t="s">
        <v>21</v>
      </c>
      <c r="D13" s="29">
        <f>D14</f>
        <v>11622898302.379999</v>
      </c>
    </row>
    <row r="14" spans="1:5" s="11" customFormat="1" ht="25.5" customHeight="1" x14ac:dyDescent="0.2">
      <c r="A14" s="39"/>
      <c r="B14" s="14" t="s">
        <v>7</v>
      </c>
      <c r="C14" s="18" t="s">
        <v>52</v>
      </c>
      <c r="D14" s="29">
        <v>11622898302.379999</v>
      </c>
    </row>
    <row r="15" spans="1:5" s="11" customFormat="1" ht="45" customHeight="1" x14ac:dyDescent="0.2">
      <c r="A15" s="22" t="s">
        <v>155</v>
      </c>
      <c r="B15" s="15" t="s">
        <v>120</v>
      </c>
      <c r="C15" s="20" t="s">
        <v>22</v>
      </c>
      <c r="D15" s="30">
        <f>D16</f>
        <v>63957372.829999998</v>
      </c>
    </row>
    <row r="16" spans="1:5" s="11" customFormat="1" ht="42" customHeight="1" x14ac:dyDescent="0.2">
      <c r="A16" s="38" t="s">
        <v>156</v>
      </c>
      <c r="B16" s="15" t="s">
        <v>15</v>
      </c>
      <c r="C16" s="20" t="s">
        <v>23</v>
      </c>
      <c r="D16" s="30">
        <f>D17</f>
        <v>63957372.829999998</v>
      </c>
    </row>
    <row r="17" spans="1:4" s="11" customFormat="1" ht="44.25" customHeight="1" x14ac:dyDescent="0.2">
      <c r="A17" s="39"/>
      <c r="B17" s="15" t="s">
        <v>15</v>
      </c>
      <c r="C17" s="20" t="s">
        <v>225</v>
      </c>
      <c r="D17" s="30">
        <v>63957372.829999998</v>
      </c>
    </row>
    <row r="18" spans="1:4" s="10" customFormat="1" ht="25.5" customHeight="1" x14ac:dyDescent="0.2">
      <c r="A18" s="22" t="s">
        <v>157</v>
      </c>
      <c r="B18" s="16" t="s">
        <v>121</v>
      </c>
      <c r="C18" s="21" t="s">
        <v>24</v>
      </c>
      <c r="D18" s="29">
        <f>D19+D21+D23+D25</f>
        <v>2374562641.5900002</v>
      </c>
    </row>
    <row r="19" spans="1:4" s="10" customFormat="1" ht="37.5" x14ac:dyDescent="0.2">
      <c r="A19" s="38" t="s">
        <v>158</v>
      </c>
      <c r="B19" s="16" t="s">
        <v>14</v>
      </c>
      <c r="C19" s="21" t="s">
        <v>25</v>
      </c>
      <c r="D19" s="29">
        <f>D20</f>
        <v>2364916812.0900002</v>
      </c>
    </row>
    <row r="20" spans="1:4" s="10" customFormat="1" ht="37.5" x14ac:dyDescent="0.2">
      <c r="A20" s="39"/>
      <c r="B20" s="16" t="s">
        <v>14</v>
      </c>
      <c r="C20" s="21" t="s">
        <v>53</v>
      </c>
      <c r="D20" s="29">
        <v>2364916812.0900002</v>
      </c>
    </row>
    <row r="21" spans="1:4" s="11" customFormat="1" ht="24.75" customHeight="1" x14ac:dyDescent="0.2">
      <c r="A21" s="38" t="s">
        <v>159</v>
      </c>
      <c r="B21" s="16" t="s">
        <v>13</v>
      </c>
      <c r="C21" s="21" t="s">
        <v>26</v>
      </c>
      <c r="D21" s="29">
        <f>D22</f>
        <v>-3885934.21</v>
      </c>
    </row>
    <row r="22" spans="1:4" s="11" customFormat="1" ht="37.5" x14ac:dyDescent="0.2">
      <c r="A22" s="39"/>
      <c r="B22" s="16" t="s">
        <v>13</v>
      </c>
      <c r="C22" s="21" t="s">
        <v>54</v>
      </c>
      <c r="D22" s="29">
        <v>-3885934.21</v>
      </c>
    </row>
    <row r="23" spans="1:4" s="11" customFormat="1" ht="25.5" customHeight="1" x14ac:dyDescent="0.2">
      <c r="A23" s="38" t="s">
        <v>160</v>
      </c>
      <c r="B23" s="16" t="s">
        <v>60</v>
      </c>
      <c r="C23" s="21" t="s">
        <v>94</v>
      </c>
      <c r="D23" s="29">
        <f>D24</f>
        <v>536492.46</v>
      </c>
    </row>
    <row r="24" spans="1:4" s="11" customFormat="1" ht="25.5" customHeight="1" x14ac:dyDescent="0.2">
      <c r="A24" s="39"/>
      <c r="B24" s="16" t="s">
        <v>60</v>
      </c>
      <c r="C24" s="21" t="s">
        <v>95</v>
      </c>
      <c r="D24" s="29">
        <v>536492.46</v>
      </c>
    </row>
    <row r="25" spans="1:4" s="11" customFormat="1" ht="39.75" customHeight="1" x14ac:dyDescent="0.2">
      <c r="A25" s="38" t="s">
        <v>161</v>
      </c>
      <c r="B25" s="16" t="s">
        <v>12</v>
      </c>
      <c r="C25" s="21" t="s">
        <v>27</v>
      </c>
      <c r="D25" s="29">
        <f>D26</f>
        <v>12995271.25</v>
      </c>
    </row>
    <row r="26" spans="1:4" s="11" customFormat="1" ht="42" customHeight="1" x14ac:dyDescent="0.2">
      <c r="A26" s="39"/>
      <c r="B26" s="16" t="s">
        <v>12</v>
      </c>
      <c r="C26" s="21" t="s">
        <v>55</v>
      </c>
      <c r="D26" s="29">
        <v>12995271.25</v>
      </c>
    </row>
    <row r="27" spans="1:4" s="10" customFormat="1" ht="25.5" customHeight="1" x14ac:dyDescent="0.2">
      <c r="A27" s="22" t="s">
        <v>162</v>
      </c>
      <c r="B27" s="16" t="s">
        <v>122</v>
      </c>
      <c r="C27" s="21" t="s">
        <v>28</v>
      </c>
      <c r="D27" s="29">
        <f>D28+D30+D32</f>
        <v>1228457773.6599998</v>
      </c>
    </row>
    <row r="28" spans="1:4" s="10" customFormat="1" ht="25.5" customHeight="1" x14ac:dyDescent="0.2">
      <c r="A28" s="38" t="s">
        <v>163</v>
      </c>
      <c r="B28" s="16" t="s">
        <v>0</v>
      </c>
      <c r="C28" s="21" t="s">
        <v>29</v>
      </c>
      <c r="D28" s="29">
        <f>D29</f>
        <v>343776534.94999999</v>
      </c>
    </row>
    <row r="29" spans="1:4" s="10" customFormat="1" ht="25.5" customHeight="1" x14ac:dyDescent="0.2">
      <c r="A29" s="39"/>
      <c r="B29" s="16" t="s">
        <v>0</v>
      </c>
      <c r="C29" s="21" t="s">
        <v>56</v>
      </c>
      <c r="D29" s="29">
        <v>343776534.94999999</v>
      </c>
    </row>
    <row r="30" spans="1:4" s="10" customFormat="1" ht="24" customHeight="1" x14ac:dyDescent="0.2">
      <c r="A30" s="38" t="s">
        <v>164</v>
      </c>
      <c r="B30" s="16" t="s">
        <v>99</v>
      </c>
      <c r="C30" s="21" t="s">
        <v>138</v>
      </c>
      <c r="D30" s="29">
        <f>D31</f>
        <v>234444813.09999999</v>
      </c>
    </row>
    <row r="31" spans="1:4" s="10" customFormat="1" ht="25.5" customHeight="1" x14ac:dyDescent="0.2">
      <c r="A31" s="39"/>
      <c r="B31" s="16" t="s">
        <v>99</v>
      </c>
      <c r="C31" s="21" t="s">
        <v>191</v>
      </c>
      <c r="D31" s="29">
        <v>234444813.09999999</v>
      </c>
    </row>
    <row r="32" spans="1:4" s="10" customFormat="1" ht="24" customHeight="1" x14ac:dyDescent="0.2">
      <c r="A32" s="38" t="s">
        <v>165</v>
      </c>
      <c r="B32" s="16" t="s">
        <v>1</v>
      </c>
      <c r="C32" s="21" t="s">
        <v>30</v>
      </c>
      <c r="D32" s="29">
        <f>D33</f>
        <v>650236425.61000001</v>
      </c>
    </row>
    <row r="33" spans="1:5" s="10" customFormat="1" ht="25.5" customHeight="1" x14ac:dyDescent="0.2">
      <c r="A33" s="39"/>
      <c r="B33" s="16" t="s">
        <v>1</v>
      </c>
      <c r="C33" s="21" t="s">
        <v>57</v>
      </c>
      <c r="D33" s="29">
        <v>650236425.61000001</v>
      </c>
    </row>
    <row r="34" spans="1:5" s="10" customFormat="1" ht="24.75" customHeight="1" x14ac:dyDescent="0.2">
      <c r="A34" s="22" t="s">
        <v>166</v>
      </c>
      <c r="B34" s="16" t="s">
        <v>123</v>
      </c>
      <c r="C34" s="21" t="s">
        <v>31</v>
      </c>
      <c r="D34" s="29">
        <f>D35+D37</f>
        <v>92689641.079999998</v>
      </c>
    </row>
    <row r="35" spans="1:5" s="10" customFormat="1" ht="41.25" customHeight="1" x14ac:dyDescent="0.2">
      <c r="A35" s="38" t="s">
        <v>167</v>
      </c>
      <c r="B35" s="16" t="s">
        <v>5</v>
      </c>
      <c r="C35" s="21" t="s">
        <v>32</v>
      </c>
      <c r="D35" s="29">
        <f>D36</f>
        <v>92815642.079999998</v>
      </c>
    </row>
    <row r="36" spans="1:5" s="10" customFormat="1" ht="39.75" customHeight="1" x14ac:dyDescent="0.2">
      <c r="A36" s="39"/>
      <c r="B36" s="16" t="s">
        <v>5</v>
      </c>
      <c r="C36" s="21" t="s">
        <v>58</v>
      </c>
      <c r="D36" s="29">
        <v>92815642.079999998</v>
      </c>
    </row>
    <row r="37" spans="1:5" s="10" customFormat="1" ht="42.75" customHeight="1" x14ac:dyDescent="0.2">
      <c r="A37" s="51" t="s">
        <v>168</v>
      </c>
      <c r="B37" s="16" t="s">
        <v>2</v>
      </c>
      <c r="C37" s="21" t="s">
        <v>33</v>
      </c>
      <c r="D37" s="29">
        <f>D38+D39</f>
        <v>-126001</v>
      </c>
    </row>
    <row r="38" spans="1:5" s="10" customFormat="1" ht="40.5" customHeight="1" x14ac:dyDescent="0.2">
      <c r="A38" s="52"/>
      <c r="B38" s="16" t="s">
        <v>2</v>
      </c>
      <c r="C38" s="21" t="s">
        <v>59</v>
      </c>
      <c r="D38" s="29">
        <v>-196001</v>
      </c>
    </row>
    <row r="39" spans="1:5" s="10" customFormat="1" ht="40.5" customHeight="1" x14ac:dyDescent="0.2">
      <c r="A39" s="53"/>
      <c r="B39" s="16" t="s">
        <v>2</v>
      </c>
      <c r="C39" s="21" t="s">
        <v>252</v>
      </c>
      <c r="D39" s="29">
        <v>70000</v>
      </c>
    </row>
    <row r="40" spans="1:5" s="10" customFormat="1" ht="40.5" customHeight="1" x14ac:dyDescent="0.2">
      <c r="A40" s="22" t="s">
        <v>169</v>
      </c>
      <c r="B40" s="16" t="s">
        <v>203</v>
      </c>
      <c r="C40" s="21" t="s">
        <v>204</v>
      </c>
      <c r="D40" s="29">
        <f>D41+D42</f>
        <v>-161.51</v>
      </c>
    </row>
    <row r="41" spans="1:5" s="10" customFormat="1" ht="40.5" customHeight="1" x14ac:dyDescent="0.2">
      <c r="A41" s="22" t="s">
        <v>198</v>
      </c>
      <c r="B41" s="16" t="s">
        <v>122</v>
      </c>
      <c r="C41" s="21" t="s">
        <v>205</v>
      </c>
      <c r="D41" s="29">
        <v>38.49</v>
      </c>
    </row>
    <row r="42" spans="1:5" s="10" customFormat="1" ht="40.5" customHeight="1" x14ac:dyDescent="0.2">
      <c r="A42" s="22" t="s">
        <v>238</v>
      </c>
      <c r="B42" s="16" t="s">
        <v>226</v>
      </c>
      <c r="C42" s="21" t="s">
        <v>237</v>
      </c>
      <c r="D42" s="29">
        <v>-200</v>
      </c>
    </row>
    <row r="43" spans="1:5" s="10" customFormat="1" ht="45" customHeight="1" x14ac:dyDescent="0.2">
      <c r="A43" s="22" t="s">
        <v>170</v>
      </c>
      <c r="B43" s="16" t="s">
        <v>124</v>
      </c>
      <c r="C43" s="21" t="s">
        <v>34</v>
      </c>
      <c r="D43" s="17">
        <f>D46+D58+D49+D44+D54</f>
        <v>751795029.72000003</v>
      </c>
    </row>
    <row r="44" spans="1:5" s="10" customFormat="1" ht="81" customHeight="1" x14ac:dyDescent="0.2">
      <c r="A44" s="51" t="s">
        <v>171</v>
      </c>
      <c r="B44" s="16" t="s">
        <v>253</v>
      </c>
      <c r="C44" s="21" t="s">
        <v>254</v>
      </c>
      <c r="D44" s="17">
        <f>D45</f>
        <v>11661302.300000001</v>
      </c>
      <c r="E44" s="35"/>
    </row>
    <row r="45" spans="1:5" s="10" customFormat="1" ht="92.25" customHeight="1" x14ac:dyDescent="0.2">
      <c r="A45" s="54"/>
      <c r="B45" s="16" t="s">
        <v>253</v>
      </c>
      <c r="C45" s="21" t="s">
        <v>255</v>
      </c>
      <c r="D45" s="17">
        <v>11661302.300000001</v>
      </c>
    </row>
    <row r="46" spans="1:5" s="11" customFormat="1" ht="102" customHeight="1" x14ac:dyDescent="0.2">
      <c r="A46" s="46" t="s">
        <v>208</v>
      </c>
      <c r="B46" s="16" t="s">
        <v>51</v>
      </c>
      <c r="C46" s="21" t="s">
        <v>35</v>
      </c>
      <c r="D46" s="17">
        <f>D47+D48</f>
        <v>649729503.06000006</v>
      </c>
    </row>
    <row r="47" spans="1:5" s="11" customFormat="1" ht="100.5" customHeight="1" x14ac:dyDescent="0.2">
      <c r="A47" s="47"/>
      <c r="B47" s="16" t="s">
        <v>51</v>
      </c>
      <c r="C47" s="21" t="s">
        <v>62</v>
      </c>
      <c r="D47" s="17">
        <v>1231307.6100000001</v>
      </c>
      <c r="E47" s="34"/>
    </row>
    <row r="48" spans="1:5" s="11" customFormat="1" ht="100.5" customHeight="1" x14ac:dyDescent="0.2">
      <c r="A48" s="48"/>
      <c r="B48" s="16" t="s">
        <v>51</v>
      </c>
      <c r="C48" s="21" t="s">
        <v>139</v>
      </c>
      <c r="D48" s="17">
        <v>648498195.45000005</v>
      </c>
    </row>
    <row r="49" spans="1:4" s="11" customFormat="1" ht="76.5" customHeight="1" x14ac:dyDescent="0.2">
      <c r="A49" s="38" t="s">
        <v>209</v>
      </c>
      <c r="B49" s="16" t="s">
        <v>140</v>
      </c>
      <c r="C49" s="21" t="s">
        <v>148</v>
      </c>
      <c r="D49" s="17">
        <f>D50+D53+D51+D52</f>
        <v>342346.95</v>
      </c>
    </row>
    <row r="50" spans="1:4" s="11" customFormat="1" ht="79.5" customHeight="1" x14ac:dyDescent="0.2">
      <c r="A50" s="38"/>
      <c r="B50" s="16" t="s">
        <v>140</v>
      </c>
      <c r="C50" s="21" t="s">
        <v>141</v>
      </c>
      <c r="D50" s="17">
        <v>3941.21</v>
      </c>
    </row>
    <row r="51" spans="1:4" s="11" customFormat="1" ht="79.5" customHeight="1" x14ac:dyDescent="0.2">
      <c r="A51" s="38"/>
      <c r="B51" s="16" t="s">
        <v>140</v>
      </c>
      <c r="C51" s="21" t="s">
        <v>147</v>
      </c>
      <c r="D51" s="17">
        <v>382877.5</v>
      </c>
    </row>
    <row r="52" spans="1:4" s="11" customFormat="1" ht="79.5" customHeight="1" x14ac:dyDescent="0.2">
      <c r="A52" s="38"/>
      <c r="B52" s="16" t="s">
        <v>140</v>
      </c>
      <c r="C52" s="21" t="s">
        <v>279</v>
      </c>
      <c r="D52" s="17">
        <v>22.89</v>
      </c>
    </row>
    <row r="53" spans="1:4" s="11" customFormat="1" ht="76.5" customHeight="1" x14ac:dyDescent="0.2">
      <c r="A53" s="38"/>
      <c r="B53" s="16" t="s">
        <v>277</v>
      </c>
      <c r="C53" s="21" t="s">
        <v>278</v>
      </c>
      <c r="D53" s="17">
        <v>-44494.65</v>
      </c>
    </row>
    <row r="54" spans="1:4" s="11" customFormat="1" ht="24.75" customHeight="1" x14ac:dyDescent="0.2">
      <c r="A54" s="46" t="s">
        <v>244</v>
      </c>
      <c r="B54" s="16" t="s">
        <v>239</v>
      </c>
      <c r="C54" s="22" t="s">
        <v>240</v>
      </c>
      <c r="D54" s="17">
        <f>D55+D56+D57</f>
        <v>14157484.65</v>
      </c>
    </row>
    <row r="55" spans="1:4" s="11" customFormat="1" ht="48" customHeight="1" x14ac:dyDescent="0.2">
      <c r="A55" s="47"/>
      <c r="B55" s="16" t="s">
        <v>239</v>
      </c>
      <c r="C55" s="22" t="s">
        <v>241</v>
      </c>
      <c r="D55" s="17">
        <v>13659392.6</v>
      </c>
    </row>
    <row r="56" spans="1:4" s="11" customFormat="1" ht="51.75" customHeight="1" x14ac:dyDescent="0.2">
      <c r="A56" s="50"/>
      <c r="B56" s="16" t="s">
        <v>239</v>
      </c>
      <c r="C56" s="22" t="s">
        <v>242</v>
      </c>
      <c r="D56" s="17">
        <v>75872</v>
      </c>
    </row>
    <row r="57" spans="1:4" s="11" customFormat="1" ht="48" customHeight="1" x14ac:dyDescent="0.2">
      <c r="A57" s="50"/>
      <c r="B57" s="16" t="s">
        <v>239</v>
      </c>
      <c r="C57" s="22" t="s">
        <v>243</v>
      </c>
      <c r="D57" s="17">
        <v>422220.05</v>
      </c>
    </row>
    <row r="58" spans="1:4" s="11" customFormat="1" ht="96.75" customHeight="1" x14ac:dyDescent="0.2">
      <c r="A58" s="38" t="s">
        <v>261</v>
      </c>
      <c r="B58" s="16" t="s">
        <v>64</v>
      </c>
      <c r="C58" s="22" t="s">
        <v>36</v>
      </c>
      <c r="D58" s="17">
        <f>D59+D61+D60</f>
        <v>75904392.75999999</v>
      </c>
    </row>
    <row r="59" spans="1:4" s="11" customFormat="1" ht="100.5" customHeight="1" x14ac:dyDescent="0.2">
      <c r="A59" s="39"/>
      <c r="B59" s="16" t="s">
        <v>65</v>
      </c>
      <c r="C59" s="22" t="s">
        <v>117</v>
      </c>
      <c r="D59" s="17">
        <v>8821691.7200000007</v>
      </c>
    </row>
    <row r="60" spans="1:4" s="11" customFormat="1" ht="100.5" customHeight="1" x14ac:dyDescent="0.2">
      <c r="A60" s="39"/>
      <c r="B60" s="16" t="s">
        <v>65</v>
      </c>
      <c r="C60" s="22" t="s">
        <v>207</v>
      </c>
      <c r="D60" s="17">
        <v>11684464.140000001</v>
      </c>
    </row>
    <row r="61" spans="1:4" s="11" customFormat="1" ht="100.5" customHeight="1" x14ac:dyDescent="0.2">
      <c r="A61" s="49"/>
      <c r="B61" s="16" t="s">
        <v>65</v>
      </c>
      <c r="C61" s="22" t="s">
        <v>196</v>
      </c>
      <c r="D61" s="17">
        <v>55398236.899999999</v>
      </c>
    </row>
    <row r="62" spans="1:4" s="10" customFormat="1" ht="29.25" customHeight="1" x14ac:dyDescent="0.2">
      <c r="A62" s="22" t="s">
        <v>172</v>
      </c>
      <c r="B62" s="16" t="s">
        <v>125</v>
      </c>
      <c r="C62" s="21" t="s">
        <v>37</v>
      </c>
      <c r="D62" s="17">
        <f>D63</f>
        <v>-15843618.800000001</v>
      </c>
    </row>
    <row r="63" spans="1:4" s="11" customFormat="1" ht="24.75" customHeight="1" x14ac:dyDescent="0.2">
      <c r="A63" s="38" t="s">
        <v>190</v>
      </c>
      <c r="B63" s="16" t="s">
        <v>3</v>
      </c>
      <c r="C63" s="21" t="s">
        <v>38</v>
      </c>
      <c r="D63" s="33">
        <f>D64</f>
        <v>-15843618.800000001</v>
      </c>
    </row>
    <row r="64" spans="1:4" s="11" customFormat="1" ht="28.5" customHeight="1" x14ac:dyDescent="0.2">
      <c r="A64" s="39"/>
      <c r="B64" s="16" t="s">
        <v>3</v>
      </c>
      <c r="C64" s="21" t="s">
        <v>61</v>
      </c>
      <c r="D64" s="33">
        <v>-15843618.800000001</v>
      </c>
    </row>
    <row r="65" spans="1:5" s="11" customFormat="1" ht="47.25" customHeight="1" x14ac:dyDescent="0.2">
      <c r="A65" s="22" t="s">
        <v>173</v>
      </c>
      <c r="B65" s="16" t="s">
        <v>126</v>
      </c>
      <c r="C65" s="23" t="s">
        <v>39</v>
      </c>
      <c r="D65" s="17">
        <f>D66+D69</f>
        <v>240396036.86999997</v>
      </c>
    </row>
    <row r="66" spans="1:5" s="11" customFormat="1" ht="25.5" customHeight="1" x14ac:dyDescent="0.2">
      <c r="A66" s="38" t="s">
        <v>174</v>
      </c>
      <c r="B66" s="16" t="s">
        <v>8</v>
      </c>
      <c r="C66" s="23" t="s">
        <v>40</v>
      </c>
      <c r="D66" s="17">
        <f>D67+D68</f>
        <v>23551619.23</v>
      </c>
      <c r="E66" s="34"/>
    </row>
    <row r="67" spans="1:5" s="11" customFormat="1" ht="25.5" customHeight="1" x14ac:dyDescent="0.2">
      <c r="A67" s="39"/>
      <c r="B67" s="16" t="s">
        <v>8</v>
      </c>
      <c r="C67" s="23" t="s">
        <v>66</v>
      </c>
      <c r="D67" s="17">
        <v>23129220.190000001</v>
      </c>
    </row>
    <row r="68" spans="1:5" s="11" customFormat="1" ht="25.5" customHeight="1" x14ac:dyDescent="0.2">
      <c r="A68" s="39"/>
      <c r="B68" s="16" t="s">
        <v>8</v>
      </c>
      <c r="C68" s="23" t="s">
        <v>67</v>
      </c>
      <c r="D68" s="17">
        <v>422399.04</v>
      </c>
    </row>
    <row r="69" spans="1:5" s="11" customFormat="1" ht="24.75" customHeight="1" x14ac:dyDescent="0.2">
      <c r="A69" s="38" t="s">
        <v>175</v>
      </c>
      <c r="B69" s="16" t="s">
        <v>9</v>
      </c>
      <c r="C69" s="23" t="s">
        <v>41</v>
      </c>
      <c r="D69" s="17">
        <f>D70+D71+D72+D73</f>
        <v>216844417.63999999</v>
      </c>
    </row>
    <row r="70" spans="1:5" s="11" customFormat="1" ht="25.5" customHeight="1" x14ac:dyDescent="0.2">
      <c r="A70" s="39"/>
      <c r="B70" s="16" t="s">
        <v>9</v>
      </c>
      <c r="C70" s="23" t="s">
        <v>68</v>
      </c>
      <c r="D70" s="17">
        <v>28754759.890000001</v>
      </c>
    </row>
    <row r="71" spans="1:5" s="11" customFormat="1" ht="25.5" customHeight="1" x14ac:dyDescent="0.2">
      <c r="A71" s="39"/>
      <c r="B71" s="16" t="s">
        <v>9</v>
      </c>
      <c r="C71" s="23" t="s">
        <v>69</v>
      </c>
      <c r="D71" s="17">
        <v>607534.37</v>
      </c>
    </row>
    <row r="72" spans="1:5" s="11" customFormat="1" ht="25.5" customHeight="1" x14ac:dyDescent="0.2">
      <c r="A72" s="39"/>
      <c r="B72" s="16" t="s">
        <v>9</v>
      </c>
      <c r="C72" s="23" t="s">
        <v>70</v>
      </c>
      <c r="D72" s="17">
        <v>132803389.25</v>
      </c>
    </row>
    <row r="73" spans="1:5" s="11" customFormat="1" ht="25.5" customHeight="1" x14ac:dyDescent="0.2">
      <c r="A73" s="49"/>
      <c r="B73" s="16" t="s">
        <v>9</v>
      </c>
      <c r="C73" s="23" t="s">
        <v>142</v>
      </c>
      <c r="D73" s="17">
        <v>54678734.130000003</v>
      </c>
    </row>
    <row r="74" spans="1:5" s="10" customFormat="1" ht="25.5" customHeight="1" x14ac:dyDescent="0.2">
      <c r="A74" s="22" t="s">
        <v>176</v>
      </c>
      <c r="B74" s="16" t="s">
        <v>127</v>
      </c>
      <c r="C74" s="21" t="s">
        <v>42</v>
      </c>
      <c r="D74" s="17">
        <f>D75+D77+D81+D83+D85</f>
        <v>179106274.50999999</v>
      </c>
    </row>
    <row r="75" spans="1:5" s="10" customFormat="1" ht="25.5" customHeight="1" x14ac:dyDescent="0.2">
      <c r="A75" s="38" t="s">
        <v>177</v>
      </c>
      <c r="B75" s="16" t="s">
        <v>4</v>
      </c>
      <c r="C75" s="21" t="s">
        <v>43</v>
      </c>
      <c r="D75" s="17">
        <f>D76</f>
        <v>27277921.760000002</v>
      </c>
      <c r="E75" s="35"/>
    </row>
    <row r="76" spans="1:5" s="10" customFormat="1" ht="27" customHeight="1" x14ac:dyDescent="0.2">
      <c r="A76" s="38"/>
      <c r="B76" s="16" t="s">
        <v>4</v>
      </c>
      <c r="C76" s="21" t="s">
        <v>143</v>
      </c>
      <c r="D76" s="17">
        <v>27277921.760000002</v>
      </c>
    </row>
    <row r="77" spans="1:5" s="11" customFormat="1" ht="97.5" customHeight="1" x14ac:dyDescent="0.2">
      <c r="A77" s="55" t="s">
        <v>178</v>
      </c>
      <c r="B77" s="16" t="s">
        <v>77</v>
      </c>
      <c r="C77" s="21" t="s">
        <v>44</v>
      </c>
      <c r="D77" s="17">
        <f>D78+D80+D79</f>
        <v>20090640.34</v>
      </c>
    </row>
    <row r="78" spans="1:5" s="11" customFormat="1" ht="123.75" customHeight="1" x14ac:dyDescent="0.2">
      <c r="A78" s="57"/>
      <c r="B78" s="16" t="s">
        <v>63</v>
      </c>
      <c r="C78" s="21" t="s">
        <v>82</v>
      </c>
      <c r="D78" s="17">
        <v>1024755.6</v>
      </c>
    </row>
    <row r="79" spans="1:5" s="11" customFormat="1" ht="123.75" customHeight="1" x14ac:dyDescent="0.2">
      <c r="A79" s="57"/>
      <c r="B79" s="16" t="s">
        <v>63</v>
      </c>
      <c r="C79" s="21" t="s">
        <v>227</v>
      </c>
      <c r="D79" s="17">
        <v>156450</v>
      </c>
    </row>
    <row r="80" spans="1:5" s="11" customFormat="1" ht="115.5" customHeight="1" x14ac:dyDescent="0.2">
      <c r="A80" s="57"/>
      <c r="B80" s="16" t="s">
        <v>63</v>
      </c>
      <c r="C80" s="21" t="s">
        <v>144</v>
      </c>
      <c r="D80" s="17">
        <v>18909434.739999998</v>
      </c>
    </row>
    <row r="81" spans="1:5" s="11" customFormat="1" ht="44.25" customHeight="1" x14ac:dyDescent="0.2">
      <c r="A81" s="38" t="s">
        <v>179</v>
      </c>
      <c r="B81" s="16" t="s">
        <v>18</v>
      </c>
      <c r="C81" s="21" t="s">
        <v>45</v>
      </c>
      <c r="D81" s="32">
        <f>D82</f>
        <v>79398743.730000004</v>
      </c>
    </row>
    <row r="82" spans="1:5" s="11" customFormat="1" ht="44.25" customHeight="1" x14ac:dyDescent="0.2">
      <c r="A82" s="38"/>
      <c r="B82" s="16" t="s">
        <v>18</v>
      </c>
      <c r="C82" s="21" t="s">
        <v>145</v>
      </c>
      <c r="D82" s="32">
        <v>79398743.730000004</v>
      </c>
    </row>
    <row r="83" spans="1:5" s="11" customFormat="1" ht="84" customHeight="1" x14ac:dyDescent="0.2">
      <c r="A83" s="38" t="s">
        <v>180</v>
      </c>
      <c r="B83" s="16" t="s">
        <v>78</v>
      </c>
      <c r="C83" s="21" t="s">
        <v>46</v>
      </c>
      <c r="D83" s="32">
        <f>D84</f>
        <v>8655590.7300000004</v>
      </c>
    </row>
    <row r="84" spans="1:5" s="11" customFormat="1" ht="90" customHeight="1" x14ac:dyDescent="0.2">
      <c r="A84" s="38"/>
      <c r="B84" s="16" t="s">
        <v>79</v>
      </c>
      <c r="C84" s="21" t="s">
        <v>146</v>
      </c>
      <c r="D84" s="32">
        <v>8655590.7300000004</v>
      </c>
    </row>
    <row r="85" spans="1:5" s="11" customFormat="1" ht="44.25" customHeight="1" x14ac:dyDescent="0.2">
      <c r="A85" s="55" t="s">
        <v>224</v>
      </c>
      <c r="B85" s="16" t="s">
        <v>216</v>
      </c>
      <c r="C85" s="21" t="s">
        <v>219</v>
      </c>
      <c r="D85" s="32">
        <f>D86</f>
        <v>43683377.950000003</v>
      </c>
    </row>
    <row r="86" spans="1:5" s="11" customFormat="1" ht="44.25" customHeight="1" x14ac:dyDescent="0.2">
      <c r="A86" s="56"/>
      <c r="B86" s="16" t="s">
        <v>217</v>
      </c>
      <c r="C86" s="21" t="s">
        <v>218</v>
      </c>
      <c r="D86" s="32">
        <v>43683377.950000003</v>
      </c>
    </row>
    <row r="87" spans="1:5" s="11" customFormat="1" ht="44.25" customHeight="1" x14ac:dyDescent="0.2">
      <c r="A87" s="25" t="s">
        <v>181</v>
      </c>
      <c r="B87" s="16" t="s">
        <v>221</v>
      </c>
      <c r="C87" s="21" t="s">
        <v>222</v>
      </c>
      <c r="D87" s="32">
        <f>D88+D99+D102+D123+D106+D113</f>
        <v>141305983.48999998</v>
      </c>
    </row>
    <row r="88" spans="1:5" s="11" customFormat="1" ht="44.25" customHeight="1" x14ac:dyDescent="0.2">
      <c r="A88" s="51" t="s">
        <v>182</v>
      </c>
      <c r="B88" s="16" t="s">
        <v>100</v>
      </c>
      <c r="C88" s="21" t="s">
        <v>223</v>
      </c>
      <c r="D88" s="32">
        <f>D89+D90+D93+D94+D97+D91+D92+D98+D95+D96</f>
        <v>20695219.079999998</v>
      </c>
      <c r="E88" s="34"/>
    </row>
    <row r="89" spans="1:5" s="10" customFormat="1" ht="41.25" customHeight="1" x14ac:dyDescent="0.2">
      <c r="A89" s="58"/>
      <c r="B89" s="16" t="s">
        <v>100</v>
      </c>
      <c r="C89" s="21" t="s">
        <v>101</v>
      </c>
      <c r="D89" s="32">
        <v>422942.22</v>
      </c>
    </row>
    <row r="90" spans="1:5" s="10" customFormat="1" ht="41.25" customHeight="1" x14ac:dyDescent="0.2">
      <c r="A90" s="58"/>
      <c r="B90" s="16" t="s">
        <v>100</v>
      </c>
      <c r="C90" s="21" t="s">
        <v>102</v>
      </c>
      <c r="D90" s="32">
        <v>128932.15</v>
      </c>
    </row>
    <row r="91" spans="1:5" s="10" customFormat="1" ht="41.25" customHeight="1" x14ac:dyDescent="0.2">
      <c r="A91" s="58"/>
      <c r="B91" s="16" t="s">
        <v>100</v>
      </c>
      <c r="C91" s="21" t="s">
        <v>257</v>
      </c>
      <c r="D91" s="32">
        <v>125080.05</v>
      </c>
    </row>
    <row r="92" spans="1:5" s="10" customFormat="1" ht="41.25" customHeight="1" x14ac:dyDescent="0.2">
      <c r="A92" s="58"/>
      <c r="B92" s="16" t="s">
        <v>100</v>
      </c>
      <c r="C92" s="21" t="s">
        <v>202</v>
      </c>
      <c r="D92" s="32">
        <v>3464061.19</v>
      </c>
    </row>
    <row r="93" spans="1:5" s="10" customFormat="1" ht="41.25" customHeight="1" x14ac:dyDescent="0.2">
      <c r="A93" s="58"/>
      <c r="B93" s="16" t="s">
        <v>100</v>
      </c>
      <c r="C93" s="21" t="s">
        <v>103</v>
      </c>
      <c r="D93" s="32">
        <v>29777.47</v>
      </c>
    </row>
    <row r="94" spans="1:5" s="10" customFormat="1" ht="41.25" customHeight="1" x14ac:dyDescent="0.2">
      <c r="A94" s="58"/>
      <c r="B94" s="16" t="s">
        <v>100</v>
      </c>
      <c r="C94" s="21" t="s">
        <v>104</v>
      </c>
      <c r="D94" s="32">
        <v>46838.97</v>
      </c>
    </row>
    <row r="95" spans="1:5" s="10" customFormat="1" ht="41.25" customHeight="1" x14ac:dyDescent="0.2">
      <c r="A95" s="58"/>
      <c r="B95" s="16" t="s">
        <v>100</v>
      </c>
      <c r="C95" s="21" t="s">
        <v>272</v>
      </c>
      <c r="D95" s="32">
        <v>21000</v>
      </c>
    </row>
    <row r="96" spans="1:5" s="10" customFormat="1" ht="41.25" customHeight="1" x14ac:dyDescent="0.2">
      <c r="A96" s="58"/>
      <c r="B96" s="16" t="s">
        <v>100</v>
      </c>
      <c r="C96" s="21" t="s">
        <v>273</v>
      </c>
      <c r="D96" s="32">
        <v>27500</v>
      </c>
    </row>
    <row r="97" spans="1:4" s="10" customFormat="1" ht="41.25" customHeight="1" x14ac:dyDescent="0.2">
      <c r="A97" s="58"/>
      <c r="B97" s="16" t="s">
        <v>100</v>
      </c>
      <c r="C97" s="21" t="s">
        <v>105</v>
      </c>
      <c r="D97" s="32">
        <v>9322313.2899999991</v>
      </c>
    </row>
    <row r="98" spans="1:4" s="10" customFormat="1" ht="41.25" customHeight="1" x14ac:dyDescent="0.2">
      <c r="A98" s="53"/>
      <c r="B98" s="16" t="s">
        <v>100</v>
      </c>
      <c r="C98" s="21" t="s">
        <v>259</v>
      </c>
      <c r="D98" s="32">
        <v>7106773.7400000002</v>
      </c>
    </row>
    <row r="99" spans="1:4" s="10" customFormat="1" ht="144" customHeight="1" x14ac:dyDescent="0.2">
      <c r="A99" s="51" t="s">
        <v>183</v>
      </c>
      <c r="B99" s="16" t="s">
        <v>199</v>
      </c>
      <c r="C99" s="21" t="s">
        <v>200</v>
      </c>
      <c r="D99" s="32">
        <f>D100+D101</f>
        <v>2335413.7599999998</v>
      </c>
    </row>
    <row r="100" spans="1:4" s="10" customFormat="1" ht="144" customHeight="1" x14ac:dyDescent="0.2">
      <c r="A100" s="58"/>
      <c r="B100" s="16" t="s">
        <v>199</v>
      </c>
      <c r="C100" s="21" t="s">
        <v>201</v>
      </c>
      <c r="D100" s="32">
        <v>1555833.74</v>
      </c>
    </row>
    <row r="101" spans="1:4" s="10" customFormat="1" ht="144" customHeight="1" x14ac:dyDescent="0.2">
      <c r="A101" s="53"/>
      <c r="B101" s="16" t="s">
        <v>199</v>
      </c>
      <c r="C101" s="21" t="s">
        <v>260</v>
      </c>
      <c r="D101" s="32">
        <v>779580.02</v>
      </c>
    </row>
    <row r="102" spans="1:4" s="10" customFormat="1" ht="42" customHeight="1" x14ac:dyDescent="0.2">
      <c r="A102" s="51" t="s">
        <v>184</v>
      </c>
      <c r="B102" s="16" t="s">
        <v>106</v>
      </c>
      <c r="C102" s="21" t="s">
        <v>107</v>
      </c>
      <c r="D102" s="32">
        <f>D103+D104+D105</f>
        <v>2010409.07</v>
      </c>
    </row>
    <row r="103" spans="1:4" s="10" customFormat="1" ht="42" customHeight="1" x14ac:dyDescent="0.2">
      <c r="A103" s="59"/>
      <c r="B103" s="16" t="s">
        <v>106</v>
      </c>
      <c r="C103" s="21" t="s">
        <v>258</v>
      </c>
      <c r="D103" s="32">
        <v>2009883.77</v>
      </c>
    </row>
    <row r="104" spans="1:4" s="10" customFormat="1" ht="42" customHeight="1" x14ac:dyDescent="0.2">
      <c r="A104" s="59"/>
      <c r="B104" s="16" t="s">
        <v>106</v>
      </c>
      <c r="C104" s="21" t="s">
        <v>256</v>
      </c>
      <c r="D104" s="32">
        <v>25.3</v>
      </c>
    </row>
    <row r="105" spans="1:4" s="10" customFormat="1" ht="42" customHeight="1" x14ac:dyDescent="0.2">
      <c r="A105" s="60"/>
      <c r="B105" s="16" t="s">
        <v>106</v>
      </c>
      <c r="C105" s="21" t="s">
        <v>271</v>
      </c>
      <c r="D105" s="32">
        <v>500</v>
      </c>
    </row>
    <row r="106" spans="1:4" s="10" customFormat="1" ht="126.75" customHeight="1" x14ac:dyDescent="0.2">
      <c r="A106" s="55" t="s">
        <v>210</v>
      </c>
      <c r="B106" s="16" t="s">
        <v>108</v>
      </c>
      <c r="C106" s="21" t="s">
        <v>135</v>
      </c>
      <c r="D106" s="32">
        <f>D107+D108+D109+D110+D111+D112</f>
        <v>93610666.589999989</v>
      </c>
    </row>
    <row r="107" spans="1:4" s="10" customFormat="1" ht="126.75" customHeight="1" x14ac:dyDescent="0.2">
      <c r="A107" s="63"/>
      <c r="B107" s="16" t="s">
        <v>108</v>
      </c>
      <c r="C107" s="21" t="s">
        <v>266</v>
      </c>
      <c r="D107" s="32">
        <v>717.16</v>
      </c>
    </row>
    <row r="108" spans="1:4" s="10" customFormat="1" ht="126.75" customHeight="1" x14ac:dyDescent="0.2">
      <c r="A108" s="63"/>
      <c r="B108" s="16" t="s">
        <v>108</v>
      </c>
      <c r="C108" s="21" t="s">
        <v>136</v>
      </c>
      <c r="D108" s="32">
        <v>32574967.989999998</v>
      </c>
    </row>
    <row r="109" spans="1:4" s="10" customFormat="1" ht="126.75" customHeight="1" x14ac:dyDescent="0.2">
      <c r="A109" s="63"/>
      <c r="B109" s="16" t="s">
        <v>108</v>
      </c>
      <c r="C109" s="21" t="s">
        <v>149</v>
      </c>
      <c r="D109" s="32">
        <v>72422.73</v>
      </c>
    </row>
    <row r="110" spans="1:4" s="10" customFormat="1" ht="126.75" customHeight="1" x14ac:dyDescent="0.2">
      <c r="A110" s="63"/>
      <c r="B110" s="16" t="s">
        <v>108</v>
      </c>
      <c r="C110" s="21" t="s">
        <v>137</v>
      </c>
      <c r="D110" s="32">
        <v>57552959</v>
      </c>
    </row>
    <row r="111" spans="1:4" s="10" customFormat="1" ht="126.75" customHeight="1" x14ac:dyDescent="0.2">
      <c r="A111" s="63"/>
      <c r="B111" s="16" t="s">
        <v>108</v>
      </c>
      <c r="C111" s="21" t="s">
        <v>228</v>
      </c>
      <c r="D111" s="32">
        <v>309902.32</v>
      </c>
    </row>
    <row r="112" spans="1:4" s="10" customFormat="1" ht="126.75" customHeight="1" x14ac:dyDescent="0.2">
      <c r="A112" s="56"/>
      <c r="B112" s="16" t="s">
        <v>108</v>
      </c>
      <c r="C112" s="21" t="s">
        <v>231</v>
      </c>
      <c r="D112" s="32">
        <v>3099697.39</v>
      </c>
    </row>
    <row r="113" spans="1:5" s="10" customFormat="1" ht="32.25" customHeight="1" x14ac:dyDescent="0.2">
      <c r="A113" s="51" t="s">
        <v>230</v>
      </c>
      <c r="B113" s="16" t="s">
        <v>109</v>
      </c>
      <c r="C113" s="21" t="s">
        <v>229</v>
      </c>
      <c r="D113" s="32">
        <f>D114+D115+D116+D117+D118+D119+D120+D122+D121</f>
        <v>6173292.6199999992</v>
      </c>
    </row>
    <row r="114" spans="1:5" s="10" customFormat="1" ht="35.25" customHeight="1" x14ac:dyDescent="0.2">
      <c r="A114" s="64"/>
      <c r="B114" s="16" t="s">
        <v>109</v>
      </c>
      <c r="C114" s="21" t="s">
        <v>110</v>
      </c>
      <c r="D114" s="32">
        <v>1087259.25</v>
      </c>
    </row>
    <row r="115" spans="1:5" s="10" customFormat="1" ht="35.25" customHeight="1" x14ac:dyDescent="0.2">
      <c r="A115" s="64"/>
      <c r="B115" s="16" t="s">
        <v>109</v>
      </c>
      <c r="C115" s="21" t="s">
        <v>118</v>
      </c>
      <c r="D115" s="32">
        <v>3382309.91</v>
      </c>
    </row>
    <row r="116" spans="1:5" s="10" customFormat="1" ht="35.25" customHeight="1" x14ac:dyDescent="0.2">
      <c r="A116" s="64"/>
      <c r="B116" s="16" t="s">
        <v>109</v>
      </c>
      <c r="C116" s="21" t="s">
        <v>197</v>
      </c>
      <c r="D116" s="32">
        <v>788671.71</v>
      </c>
    </row>
    <row r="117" spans="1:5" s="10" customFormat="1" ht="35.25" customHeight="1" x14ac:dyDescent="0.2">
      <c r="A117" s="64"/>
      <c r="B117" s="16" t="s">
        <v>109</v>
      </c>
      <c r="C117" s="21" t="s">
        <v>220</v>
      </c>
      <c r="D117" s="32">
        <v>367235.81</v>
      </c>
    </row>
    <row r="118" spans="1:5" s="10" customFormat="1" ht="35.25" customHeight="1" x14ac:dyDescent="0.2">
      <c r="A118" s="64"/>
      <c r="B118" s="16" t="s">
        <v>109</v>
      </c>
      <c r="C118" s="21" t="s">
        <v>111</v>
      </c>
      <c r="D118" s="32">
        <v>3000</v>
      </c>
    </row>
    <row r="119" spans="1:5" s="10" customFormat="1" ht="35.25" customHeight="1" x14ac:dyDescent="0.2">
      <c r="A119" s="64"/>
      <c r="B119" s="16" t="s">
        <v>109</v>
      </c>
      <c r="C119" s="21" t="s">
        <v>112</v>
      </c>
      <c r="D119" s="32">
        <v>248672.52</v>
      </c>
    </row>
    <row r="120" spans="1:5" s="10" customFormat="1" ht="35.25" customHeight="1" x14ac:dyDescent="0.2">
      <c r="A120" s="64"/>
      <c r="B120" s="16" t="s">
        <v>109</v>
      </c>
      <c r="C120" s="21" t="s">
        <v>113</v>
      </c>
      <c r="D120" s="32">
        <v>272360.34000000003</v>
      </c>
    </row>
    <row r="121" spans="1:5" s="10" customFormat="1" ht="35.25" customHeight="1" x14ac:dyDescent="0.2">
      <c r="A121" s="31"/>
      <c r="B121" s="16" t="s">
        <v>109</v>
      </c>
      <c r="C121" s="21" t="s">
        <v>281</v>
      </c>
      <c r="D121" s="32">
        <v>23000</v>
      </c>
    </row>
    <row r="122" spans="1:5" s="10" customFormat="1" ht="35.25" customHeight="1" x14ac:dyDescent="0.2">
      <c r="A122" s="31"/>
      <c r="B122" s="16" t="s">
        <v>109</v>
      </c>
      <c r="C122" s="21" t="s">
        <v>280</v>
      </c>
      <c r="D122" s="32">
        <v>783.08</v>
      </c>
    </row>
    <row r="123" spans="1:5" s="10" customFormat="1" ht="25.5" customHeight="1" x14ac:dyDescent="0.2">
      <c r="A123" s="38" t="s">
        <v>211</v>
      </c>
      <c r="B123" s="16" t="s">
        <v>114</v>
      </c>
      <c r="C123" s="21" t="s">
        <v>115</v>
      </c>
      <c r="D123" s="32">
        <f>D124</f>
        <v>16480982.369999999</v>
      </c>
    </row>
    <row r="124" spans="1:5" s="10" customFormat="1" ht="25.5" customHeight="1" x14ac:dyDescent="0.2">
      <c r="A124" s="38"/>
      <c r="B124" s="16" t="s">
        <v>114</v>
      </c>
      <c r="C124" s="21" t="s">
        <v>116</v>
      </c>
      <c r="D124" s="32">
        <v>16480982.369999999</v>
      </c>
    </row>
    <row r="125" spans="1:5" s="10" customFormat="1" ht="19.5" customHeight="1" x14ac:dyDescent="0.2">
      <c r="A125" s="22" t="s">
        <v>212</v>
      </c>
      <c r="B125" s="16" t="s">
        <v>128</v>
      </c>
      <c r="C125" s="21" t="s">
        <v>47</v>
      </c>
      <c r="D125" s="17">
        <f>D126+D128+D131</f>
        <v>30324971.379999999</v>
      </c>
    </row>
    <row r="126" spans="1:5" s="10" customFormat="1" ht="23.25" customHeight="1" x14ac:dyDescent="0.2">
      <c r="A126" s="38" t="s">
        <v>213</v>
      </c>
      <c r="B126" s="16" t="s">
        <v>71</v>
      </c>
      <c r="C126" s="21" t="s">
        <v>72</v>
      </c>
      <c r="D126" s="17">
        <f>D127</f>
        <v>11668374.699999999</v>
      </c>
      <c r="E126" s="35"/>
    </row>
    <row r="127" spans="1:5" s="10" customFormat="1" ht="27" customHeight="1" x14ac:dyDescent="0.2">
      <c r="A127" s="39"/>
      <c r="B127" s="16" t="s">
        <v>71</v>
      </c>
      <c r="C127" s="21" t="s">
        <v>73</v>
      </c>
      <c r="D127" s="17">
        <v>11668374.699999999</v>
      </c>
    </row>
    <row r="128" spans="1:5" s="10" customFormat="1" ht="23.25" customHeight="1" x14ac:dyDescent="0.2">
      <c r="A128" s="55" t="s">
        <v>214</v>
      </c>
      <c r="B128" s="16" t="s">
        <v>74</v>
      </c>
      <c r="C128" s="21" t="s">
        <v>75</v>
      </c>
      <c r="D128" s="17">
        <f>D129+D130</f>
        <v>18559596.68</v>
      </c>
    </row>
    <row r="129" spans="1:5" s="10" customFormat="1" ht="25.5" customHeight="1" x14ac:dyDescent="0.2">
      <c r="A129" s="63"/>
      <c r="B129" s="16" t="s">
        <v>74</v>
      </c>
      <c r="C129" s="21" t="s">
        <v>76</v>
      </c>
      <c r="D129" s="17">
        <v>18132429.780000001</v>
      </c>
    </row>
    <row r="130" spans="1:5" s="10" customFormat="1" ht="25.5" customHeight="1" x14ac:dyDescent="0.2">
      <c r="A130" s="63"/>
      <c r="B130" s="16" t="s">
        <v>128</v>
      </c>
      <c r="C130" s="21" t="s">
        <v>206</v>
      </c>
      <c r="D130" s="17">
        <v>427166.9</v>
      </c>
    </row>
    <row r="131" spans="1:5" s="10" customFormat="1" ht="25.5" customHeight="1" x14ac:dyDescent="0.2">
      <c r="A131" s="38" t="s">
        <v>215</v>
      </c>
      <c r="B131" s="16" t="s">
        <v>152</v>
      </c>
      <c r="C131" s="21" t="s">
        <v>153</v>
      </c>
      <c r="D131" s="17">
        <f>D132</f>
        <v>97000</v>
      </c>
    </row>
    <row r="132" spans="1:5" s="10" customFormat="1" ht="25.5" customHeight="1" x14ac:dyDescent="0.2">
      <c r="A132" s="38"/>
      <c r="B132" s="16" t="s">
        <v>152</v>
      </c>
      <c r="C132" s="21" t="s">
        <v>154</v>
      </c>
      <c r="D132" s="17">
        <v>97000</v>
      </c>
    </row>
    <row r="133" spans="1:5" s="10" customFormat="1" ht="27.75" customHeight="1" x14ac:dyDescent="0.2">
      <c r="A133" s="22" t="s">
        <v>265</v>
      </c>
      <c r="B133" s="16" t="s">
        <v>133</v>
      </c>
      <c r="C133" s="21" t="s">
        <v>97</v>
      </c>
      <c r="D133" s="17">
        <f>D134+D143+D146+D152+D148</f>
        <v>23710981626.710003</v>
      </c>
    </row>
    <row r="134" spans="1:5" s="10" customFormat="1" ht="37.5" x14ac:dyDescent="0.2">
      <c r="A134" s="22" t="s">
        <v>185</v>
      </c>
      <c r="B134" s="16" t="s">
        <v>129</v>
      </c>
      <c r="C134" s="21" t="s">
        <v>48</v>
      </c>
      <c r="D134" s="17">
        <f>D135+D137+D139+D141</f>
        <v>23687258315.700001</v>
      </c>
      <c r="E134" s="35"/>
    </row>
    <row r="135" spans="1:5" s="10" customFormat="1" ht="22.5" customHeight="1" x14ac:dyDescent="0.2">
      <c r="A135" s="38" t="s">
        <v>186</v>
      </c>
      <c r="B135" s="16" t="s">
        <v>84</v>
      </c>
      <c r="C135" s="21" t="s">
        <v>86</v>
      </c>
      <c r="D135" s="17">
        <f>D136</f>
        <v>725801100</v>
      </c>
    </row>
    <row r="136" spans="1:5" s="10" customFormat="1" ht="25.5" customHeight="1" x14ac:dyDescent="0.2">
      <c r="A136" s="39"/>
      <c r="B136" s="16" t="s">
        <v>84</v>
      </c>
      <c r="C136" s="21" t="s">
        <v>87</v>
      </c>
      <c r="D136" s="17">
        <v>725801100</v>
      </c>
      <c r="E136" s="35"/>
    </row>
    <row r="137" spans="1:5" s="11" customFormat="1" ht="38.25" customHeight="1" x14ac:dyDescent="0.2">
      <c r="A137" s="38" t="s">
        <v>187</v>
      </c>
      <c r="B137" s="16" t="s">
        <v>11</v>
      </c>
      <c r="C137" s="21" t="s">
        <v>88</v>
      </c>
      <c r="D137" s="17">
        <f>D138</f>
        <v>6292183906.1300001</v>
      </c>
    </row>
    <row r="138" spans="1:5" s="11" customFormat="1" ht="38.25" customHeight="1" x14ac:dyDescent="0.2">
      <c r="A138" s="39"/>
      <c r="B138" s="16" t="s">
        <v>11</v>
      </c>
      <c r="C138" s="21" t="s">
        <v>89</v>
      </c>
      <c r="D138" s="17">
        <v>6292183906.1300001</v>
      </c>
    </row>
    <row r="139" spans="1:5" s="11" customFormat="1" ht="21.75" customHeight="1" x14ac:dyDescent="0.2">
      <c r="A139" s="38" t="s">
        <v>188</v>
      </c>
      <c r="B139" s="16" t="s">
        <v>96</v>
      </c>
      <c r="C139" s="21" t="s">
        <v>90</v>
      </c>
      <c r="D139" s="17">
        <f>D140</f>
        <v>16167179243.6</v>
      </c>
    </row>
    <row r="140" spans="1:5" s="11" customFormat="1" ht="26.25" customHeight="1" x14ac:dyDescent="0.2">
      <c r="A140" s="39"/>
      <c r="B140" s="16" t="s">
        <v>96</v>
      </c>
      <c r="C140" s="21" t="s">
        <v>91</v>
      </c>
      <c r="D140" s="17">
        <v>16167179243.6</v>
      </c>
    </row>
    <row r="141" spans="1:5" s="11" customFormat="1" ht="20.25" customHeight="1" x14ac:dyDescent="0.2">
      <c r="A141" s="38" t="s">
        <v>189</v>
      </c>
      <c r="B141" s="16" t="s">
        <v>6</v>
      </c>
      <c r="C141" s="21" t="s">
        <v>92</v>
      </c>
      <c r="D141" s="17">
        <f>D142</f>
        <v>502094065.97000003</v>
      </c>
    </row>
    <row r="142" spans="1:5" s="11" customFormat="1" ht="24" customHeight="1" x14ac:dyDescent="0.2">
      <c r="A142" s="39"/>
      <c r="B142" s="16" t="s">
        <v>6</v>
      </c>
      <c r="C142" s="21" t="s">
        <v>93</v>
      </c>
      <c r="D142" s="17">
        <v>502094065.97000003</v>
      </c>
    </row>
    <row r="143" spans="1:5" s="11" customFormat="1" ht="45" customHeight="1" x14ac:dyDescent="0.2">
      <c r="A143" s="22" t="s">
        <v>232</v>
      </c>
      <c r="B143" s="16" t="s">
        <v>245</v>
      </c>
      <c r="C143" s="21" t="s">
        <v>246</v>
      </c>
      <c r="D143" s="17">
        <f>D144</f>
        <v>192768938.11000001</v>
      </c>
    </row>
    <row r="144" spans="1:5" s="11" customFormat="1" ht="47.25" customHeight="1" x14ac:dyDescent="0.2">
      <c r="A144" s="38" t="s">
        <v>233</v>
      </c>
      <c r="B144" s="16" t="s">
        <v>247</v>
      </c>
      <c r="C144" s="21" t="s">
        <v>248</v>
      </c>
      <c r="D144" s="17">
        <f>D145</f>
        <v>192768938.11000001</v>
      </c>
    </row>
    <row r="145" spans="1:4" s="11" customFormat="1" ht="39.6" customHeight="1" x14ac:dyDescent="0.2">
      <c r="A145" s="62"/>
      <c r="B145" s="16" t="s">
        <v>247</v>
      </c>
      <c r="C145" s="21" t="s">
        <v>249</v>
      </c>
      <c r="D145" s="17">
        <v>192768938.11000001</v>
      </c>
    </row>
    <row r="146" spans="1:4" s="11" customFormat="1" ht="24" customHeight="1" x14ac:dyDescent="0.2">
      <c r="A146" s="28" t="s">
        <v>234</v>
      </c>
      <c r="B146" s="27" t="s">
        <v>267</v>
      </c>
      <c r="C146" s="21" t="s">
        <v>270</v>
      </c>
      <c r="D146" s="17">
        <f>D147</f>
        <v>6732.02</v>
      </c>
    </row>
    <row r="147" spans="1:4" s="11" customFormat="1" ht="24" customHeight="1" x14ac:dyDescent="0.2">
      <c r="A147" s="28" t="s">
        <v>235</v>
      </c>
      <c r="B147" s="27" t="s">
        <v>269</v>
      </c>
      <c r="C147" s="26" t="s">
        <v>268</v>
      </c>
      <c r="D147" s="17">
        <v>6732.02</v>
      </c>
    </row>
    <row r="148" spans="1:4" s="11" customFormat="1" ht="73.5" customHeight="1" x14ac:dyDescent="0.2">
      <c r="A148" s="22" t="s">
        <v>250</v>
      </c>
      <c r="B148" s="16" t="s">
        <v>130</v>
      </c>
      <c r="C148" s="21" t="s">
        <v>49</v>
      </c>
      <c r="D148" s="17">
        <f>D149</f>
        <v>5886965.1600000001</v>
      </c>
    </row>
    <row r="149" spans="1:4" s="11" customFormat="1" ht="102" customHeight="1" x14ac:dyDescent="0.2">
      <c r="A149" s="38" t="s">
        <v>251</v>
      </c>
      <c r="B149" s="16" t="s">
        <v>192</v>
      </c>
      <c r="C149" s="21" t="s">
        <v>193</v>
      </c>
      <c r="D149" s="17">
        <f>D150+D151</f>
        <v>5886965.1600000001</v>
      </c>
    </row>
    <row r="150" spans="1:4" s="11" customFormat="1" ht="96.75" customHeight="1" x14ac:dyDescent="0.2">
      <c r="A150" s="39"/>
      <c r="B150" s="16" t="s">
        <v>192</v>
      </c>
      <c r="C150" s="21" t="s">
        <v>194</v>
      </c>
      <c r="D150" s="17">
        <v>5377723.4299999997</v>
      </c>
    </row>
    <row r="151" spans="1:4" s="11" customFormat="1" ht="98.25" customHeight="1" x14ac:dyDescent="0.2">
      <c r="A151" s="39"/>
      <c r="B151" s="16" t="s">
        <v>192</v>
      </c>
      <c r="C151" s="21" t="s">
        <v>195</v>
      </c>
      <c r="D151" s="17">
        <v>509241.73</v>
      </c>
    </row>
    <row r="152" spans="1:4" s="11" customFormat="1" ht="73.5" customHeight="1" x14ac:dyDescent="0.2">
      <c r="A152" s="22" t="s">
        <v>274</v>
      </c>
      <c r="B152" s="16" t="s">
        <v>131</v>
      </c>
      <c r="C152" s="21" t="s">
        <v>50</v>
      </c>
      <c r="D152" s="17">
        <f>D153</f>
        <v>-174939324.28</v>
      </c>
    </row>
    <row r="153" spans="1:4" s="11" customFormat="1" ht="102" customHeight="1" x14ac:dyDescent="0.2">
      <c r="A153" s="55" t="s">
        <v>275</v>
      </c>
      <c r="B153" s="16" t="s">
        <v>10</v>
      </c>
      <c r="C153" s="21" t="s">
        <v>83</v>
      </c>
      <c r="D153" s="17">
        <f>D154</f>
        <v>-174939324.28</v>
      </c>
    </row>
    <row r="154" spans="1:4" s="11" customFormat="1" ht="96.75" customHeight="1" x14ac:dyDescent="0.2">
      <c r="A154" s="61"/>
      <c r="B154" s="16" t="s">
        <v>10</v>
      </c>
      <c r="C154" s="21" t="s">
        <v>85</v>
      </c>
      <c r="D154" s="17">
        <v>-174939324.28</v>
      </c>
    </row>
    <row r="184" spans="3:3" x14ac:dyDescent="0.3">
      <c r="C184" s="3"/>
    </row>
    <row r="220" spans="3:3" x14ac:dyDescent="0.3">
      <c r="C220" s="3"/>
    </row>
  </sheetData>
  <mergeCells count="46">
    <mergeCell ref="A102:A105"/>
    <mergeCell ref="A153:A154"/>
    <mergeCell ref="A131:A132"/>
    <mergeCell ref="A135:A136"/>
    <mergeCell ref="A137:A138"/>
    <mergeCell ref="A139:A140"/>
    <mergeCell ref="A141:A142"/>
    <mergeCell ref="A144:A145"/>
    <mergeCell ref="A149:A151"/>
    <mergeCell ref="A128:A130"/>
    <mergeCell ref="A123:A124"/>
    <mergeCell ref="A126:A127"/>
    <mergeCell ref="A113:A120"/>
    <mergeCell ref="A106:A112"/>
    <mergeCell ref="A83:A84"/>
    <mergeCell ref="A85:A86"/>
    <mergeCell ref="A77:A80"/>
    <mergeCell ref="A99:A101"/>
    <mergeCell ref="A88:A98"/>
    <mergeCell ref="A63:A64"/>
    <mergeCell ref="A66:A68"/>
    <mergeCell ref="A75:A76"/>
    <mergeCell ref="A69:A73"/>
    <mergeCell ref="A81:A82"/>
    <mergeCell ref="A46:A48"/>
    <mergeCell ref="A49:A53"/>
    <mergeCell ref="A58:A61"/>
    <mergeCell ref="A28:A29"/>
    <mergeCell ref="A30:A31"/>
    <mergeCell ref="A32:A33"/>
    <mergeCell ref="A35:A36"/>
    <mergeCell ref="A54:A57"/>
    <mergeCell ref="A37:A39"/>
    <mergeCell ref="A44:A45"/>
    <mergeCell ref="A25:A26"/>
    <mergeCell ref="C1:D1"/>
    <mergeCell ref="A5:D5"/>
    <mergeCell ref="A8:A9"/>
    <mergeCell ref="B8:B9"/>
    <mergeCell ref="C8:C9"/>
    <mergeCell ref="D8:D9"/>
    <mergeCell ref="A13:A14"/>
    <mergeCell ref="A16:A17"/>
    <mergeCell ref="A19:A20"/>
    <mergeCell ref="A21:A22"/>
    <mergeCell ref="A23:A2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firstPageNumber="3" fitToHeight="0" orientation="portrait" useFirstPageNumber="1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Шулепова Ольга Анатольевна</cp:lastModifiedBy>
  <cp:lastPrinted>2024-03-25T05:08:29Z</cp:lastPrinted>
  <dcterms:created xsi:type="dcterms:W3CDTF">2007-11-27T05:49:08Z</dcterms:created>
  <dcterms:modified xsi:type="dcterms:W3CDTF">2024-03-25T05:08:32Z</dcterms:modified>
</cp:coreProperties>
</file>